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G84" i="1"/>
  <c r="I84" i="1" s="1"/>
  <c r="J84" i="1" s="1"/>
  <c r="G83" i="1"/>
  <c r="I83" i="1" s="1"/>
  <c r="J83" i="1" s="1"/>
  <c r="G82" i="1"/>
  <c r="I82" i="1" s="1"/>
  <c r="J82" i="1" s="1"/>
  <c r="F81" i="1"/>
  <c r="G81" i="1" s="1"/>
  <c r="I81" i="1" s="1"/>
  <c r="J81" i="1" s="1"/>
  <c r="J80" i="1"/>
  <c r="I80" i="1"/>
  <c r="H79" i="1"/>
  <c r="F79" i="1"/>
  <c r="E79" i="1"/>
  <c r="G79" i="1" s="1"/>
  <c r="I78" i="1"/>
  <c r="J78" i="1" s="1"/>
  <c r="I77" i="1"/>
  <c r="J77" i="1" s="1"/>
  <c r="H76" i="1"/>
  <c r="F76" i="1"/>
  <c r="G76" i="1" s="1"/>
  <c r="H75" i="1"/>
  <c r="F75" i="1"/>
  <c r="G75" i="1" s="1"/>
  <c r="H74" i="1"/>
  <c r="I74" i="1" s="1"/>
  <c r="J74" i="1" s="1"/>
  <c r="G74" i="1"/>
  <c r="F74" i="1"/>
  <c r="I73" i="1"/>
  <c r="J73" i="1" s="1"/>
  <c r="G72" i="1"/>
  <c r="I72" i="1" s="1"/>
  <c r="J72" i="1" s="1"/>
  <c r="F71" i="1"/>
  <c r="G71" i="1" s="1"/>
  <c r="I71" i="1" s="1"/>
  <c r="J71" i="1" s="1"/>
  <c r="I70" i="1"/>
  <c r="J70" i="1" s="1"/>
  <c r="F69" i="1"/>
  <c r="G69" i="1" s="1"/>
  <c r="I69" i="1" s="1"/>
  <c r="J69" i="1" s="1"/>
  <c r="G68" i="1"/>
  <c r="I68" i="1" s="1"/>
  <c r="J68" i="1" s="1"/>
  <c r="H67" i="1"/>
  <c r="I67" i="1" s="1"/>
  <c r="J67" i="1" s="1"/>
  <c r="G67" i="1"/>
  <c r="H66" i="1"/>
  <c r="F66" i="1"/>
  <c r="G66" i="1" s="1"/>
  <c r="H65" i="1"/>
  <c r="H64" i="1"/>
  <c r="F64" i="1"/>
  <c r="G64" i="1" s="1"/>
  <c r="H63" i="1"/>
  <c r="F63" i="1"/>
  <c r="G63" i="1" s="1"/>
  <c r="H62" i="1"/>
  <c r="F62" i="1"/>
  <c r="F65" i="1" s="1"/>
  <c r="G65" i="1" s="1"/>
  <c r="H61" i="1"/>
  <c r="I61" i="1" s="1"/>
  <c r="J61" i="1" s="1"/>
  <c r="G61" i="1"/>
  <c r="F61" i="1"/>
  <c r="I60" i="1"/>
  <c r="J60" i="1" s="1"/>
  <c r="G60" i="1"/>
  <c r="F60" i="1"/>
  <c r="G59" i="1"/>
  <c r="I59" i="1" s="1"/>
  <c r="J59" i="1" s="1"/>
  <c r="F59" i="1"/>
  <c r="F58" i="1"/>
  <c r="G58" i="1" s="1"/>
  <c r="I58" i="1" s="1"/>
  <c r="J58" i="1" s="1"/>
  <c r="H57" i="1"/>
  <c r="F57" i="1"/>
  <c r="G57" i="1" s="1"/>
  <c r="I56" i="1"/>
  <c r="J56" i="1" s="1"/>
  <c r="I55" i="1"/>
  <c r="J55" i="1" s="1"/>
  <c r="J54" i="1"/>
  <c r="I54" i="1"/>
  <c r="I53" i="1"/>
  <c r="J53" i="1" s="1"/>
  <c r="I50" i="1"/>
  <c r="J50" i="1" s="1"/>
  <c r="F46" i="1"/>
  <c r="F49" i="1" s="1"/>
  <c r="G49" i="1" s="1"/>
  <c r="I49" i="1" s="1"/>
  <c r="J49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G39" i="1" s="1"/>
  <c r="I39" i="1" s="1"/>
  <c r="J39" i="1" s="1"/>
  <c r="E39" i="1"/>
  <c r="J38" i="1"/>
  <c r="I38" i="1"/>
  <c r="J37" i="1"/>
  <c r="I37" i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G62" i="1" l="1"/>
  <c r="I62" i="1" s="1"/>
  <c r="J62" i="1" s="1"/>
  <c r="I64" i="1"/>
  <c r="J64" i="1" s="1"/>
  <c r="I57" i="1"/>
  <c r="J57" i="1" s="1"/>
  <c r="I66" i="1"/>
  <c r="J66" i="1" s="1"/>
  <c r="I75" i="1"/>
  <c r="J75" i="1" s="1"/>
  <c r="I63" i="1"/>
  <c r="J63" i="1" s="1"/>
  <c r="I76" i="1"/>
  <c r="J76" i="1" s="1"/>
  <c r="J85" i="1"/>
  <c r="I65" i="1"/>
  <c r="J65" i="1" s="1"/>
  <c r="I79" i="1"/>
  <c r="J79" i="1" s="1"/>
  <c r="G40" i="1"/>
  <c r="I40" i="1" s="1"/>
  <c r="J40" i="1" s="1"/>
  <c r="G42" i="1"/>
  <c r="I42" i="1" s="1"/>
  <c r="J42" i="1" s="1"/>
  <c r="F41" i="1"/>
  <c r="G41" i="1" s="1"/>
  <c r="I41" i="1" s="1"/>
  <c r="J41" i="1" s="1"/>
  <c r="F51" i="1"/>
  <c r="G51" i="1" s="1"/>
  <c r="I51" i="1" s="1"/>
  <c r="J51" i="1" s="1"/>
  <c r="G46" i="1"/>
  <c r="I46" i="1" s="1"/>
  <c r="J46" i="1" s="1"/>
  <c r="F47" i="1"/>
  <c r="G47" i="1" s="1"/>
  <c r="I47" i="1" s="1"/>
  <c r="J47" i="1" s="1"/>
  <c r="I87" i="1" l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<sst xmlns="http://schemas.openxmlformats.org/spreadsheetml/2006/main" count="211" uniqueCount="166">
  <si>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</si>
  <si>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</si>
  <si>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</si>
  <si>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</si>
  <si>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</si>
  <si>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</si>
  <si>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</si>
  <si>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</si>
  <si>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</si>
  <si>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</si>
  <si>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</si>
  <si>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</si>
  <si>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</si>
  <si>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</si>
  <si>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5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</si>
  <si>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</si>
  <si>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</si>
  <si>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</si>
  <si>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</si>
  <si>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</si>
  <si>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</si>
  <si>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</si>
  <si>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</si>
  <si>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</si>
  <si>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</si>
  <si>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</si>
  <si>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</si>
  <si>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</si>
  <si>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</si>
  <si>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</si>
  <si>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</si>
  <si>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</si>
  <si>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</si>
  <si>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</si>
  <si>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</si>
  <si>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</si>
  <si>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</si>
  <si>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</si>
  <si>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</si>
  <si>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</si>
  <si>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</si>
  <si>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</si>
  <si>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</si>
  <si>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</si>
  <si>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</si>
  <si>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</si>
  <si>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</si>
  <si>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</si>
  <si>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</si>
  <si>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</si>
  <si>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</si>
  <si>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</si>
  <si>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</si>
  <si>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</si>
  <si>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</si>
  <si>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</si>
  <si>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</si>
  <si>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</si>
  <si>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</si>
  <si>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</si>
  <si>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</si>
  <si>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</si>
  <si>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</si>
  <si>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</si>
  <si>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</si>
  <si>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</si>
  <si>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</si>
  <si>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</si>
  <si>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</si>
  <si>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</si>
  <si>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</si>
  <si>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</si>
  <si>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</si>
  <si>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</si>
  <si>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</si>
  <si>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</si>
  <si>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</si>
  <si>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</si>
  <si>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</si>
  <si>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</si>
  <si>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</si>
  <si>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</si>
  <si>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</si>
  <si>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</si>
  <si>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</si>
  <si>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</si>
  <si>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</si>
  <si>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</si>
  <si>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</si>
  <si>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</si>
  <si>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</si>
  <si>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</si>
  <si>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</si>
  <si>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</si>
  <si>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</si>
  <si>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</si>
  <si>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</si>
  <si>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</si>
  <si>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</si>
  <si>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</si>
  <si>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</si>
  <si>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</si>
  <si>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</si>
  <si>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</si>
  <si>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</si>
  <si>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</si>
  <si>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</si>
  <si>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</si>
  <si>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</si>
  <si>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</si>
  <si>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</si>
  <si>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</si>
  <si>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</si>
  <si>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</si>
  <si>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</si>
  <si>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</si>
  <si>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</si>
  <si>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</si>
  <si>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</si>
  <si>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</si>
  <si>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</si>
  <si>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</si>
  <si>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</si>
  <si>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</si>
  <si>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</si>
  <si>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</si>
  <si>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</si>
  <si>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</si>
  <si>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</si>
  <si>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</si>
  <si>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</si>
  <si>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</si>
  <si>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</si>
  <si>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</si>
  <si>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</si>
  <si>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</si>
  <si>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</si>
  <si>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</si>
  <si>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</si>
  <si>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</si>
  <si>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</si>
  <si>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</si>
  <si>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</si>
  <si>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</si>
  <si>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</si>
  <si>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</si>
  <si>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</si>
  <si>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</si>
  <si>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</si>
  <si>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</si>
  <si>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</si>
  <si>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</si>
  <si>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</si>
  <si>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</si>
  <si>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</si>
  <si>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</si>
  <si>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</si>
  <si>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</si>
  <si>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</si>
  <si>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</si>
  <si>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</si>
  <si>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</si>
  <si>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</si>
  <si>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</si>
  <si>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</si>
  <si>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22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</si>
</sst>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="60" zoomScaleNormal="100" workbookViewId="0">
      <selection activeCell="A28" sqref="A28:H28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x14ac:dyDescent="0.25">
      <c r="A2" s="4"/>
      <c r="B2" s="4"/>
      <c r="D2" s="3"/>
      <c r="E2" s="78"/>
      <c r="F2" s="78"/>
      <c r="G2" s="79" t="s">
        <v>165</v>
      </c>
      <c r="H2" s="80"/>
      <c r="I2" s="80"/>
      <c r="J2" s="80"/>
    </row>
    <row r="3" spans="1:10" x14ac:dyDescent="0.25">
      <c r="A3" s="4"/>
      <c r="B3" s="4"/>
      <c r="D3" s="3"/>
      <c r="E3" s="78"/>
      <c r="F3" s="78"/>
      <c r="G3" s="80"/>
      <c r="H3" s="80"/>
      <c r="I3" s="80"/>
      <c r="J3" s="80"/>
    </row>
    <row r="4" spans="1:10" x14ac:dyDescent="0.25">
      <c r="A4" s="4"/>
      <c r="B4" s="4"/>
      <c r="D4" s="3"/>
      <c r="E4" s="5"/>
      <c r="F4" s="5"/>
      <c r="G4" s="80"/>
      <c r="H4" s="80"/>
      <c r="I4" s="80"/>
      <c r="J4" s="80"/>
    </row>
    <row r="5" spans="1:10" x14ac:dyDescent="0.25">
      <c r="A5" s="4"/>
      <c r="B5" s="4"/>
      <c r="D5" s="3"/>
      <c r="E5" s="78"/>
      <c r="F5" s="78"/>
      <c r="G5" s="80"/>
      <c r="H5" s="80"/>
      <c r="I5" s="80"/>
      <c r="J5" s="80"/>
    </row>
    <row r="6" spans="1:10" x14ac:dyDescent="0.25">
      <c r="A6" s="4"/>
      <c r="B6" s="4"/>
      <c r="D6" s="3"/>
      <c r="E6" s="3"/>
      <c r="F6" s="3"/>
      <c r="G6" s="80"/>
      <c r="H6" s="80"/>
      <c r="I6" s="80"/>
      <c r="J6" s="80"/>
    </row>
    <row r="7" spans="1:10" ht="1.5" customHeight="1" x14ac:dyDescent="0.25">
      <c r="A7" s="4"/>
      <c r="B7" s="4"/>
      <c r="D7" s="3"/>
      <c r="E7" s="3"/>
      <c r="F7" s="3"/>
      <c r="G7" s="80"/>
      <c r="H7" s="80"/>
      <c r="I7" s="80"/>
      <c r="J7" s="80"/>
    </row>
    <row r="8" spans="1:10" ht="15" hidden="1" customHeight="1" x14ac:dyDescent="0.25">
      <c r="A8" s="4"/>
      <c r="B8" s="4"/>
      <c r="D8" s="3"/>
      <c r="E8" s="3"/>
      <c r="F8" s="3"/>
      <c r="G8" s="80"/>
      <c r="H8" s="80"/>
      <c r="I8" s="80"/>
      <c r="J8" s="80"/>
    </row>
    <row r="9" spans="1:10" ht="15" hidden="1" customHeight="1" x14ac:dyDescent="0.25">
      <c r="G9" s="80"/>
      <c r="H9" s="80"/>
      <c r="I9" s="80"/>
      <c r="J9" s="80"/>
    </row>
    <row r="10" spans="1:10" ht="15" customHeight="1" x14ac:dyDescent="0.25">
      <c r="B10" s="72" t="s">
        <v>0</v>
      </c>
      <c r="C10" s="72"/>
      <c r="D10" s="75" t="s">
        <v>1</v>
      </c>
      <c r="E10" s="75"/>
      <c r="G10" s="80"/>
      <c r="H10" s="80"/>
      <c r="I10" s="80"/>
      <c r="J10" s="80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5</v>
      </c>
      <c r="E12" s="75"/>
    </row>
    <row r="13" spans="1:10" ht="15" customHeight="1" x14ac:dyDescent="0.25">
      <c r="B13" s="72" t="s">
        <v>5</v>
      </c>
      <c r="C13" s="72"/>
      <c r="D13" s="75">
        <v>1979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498.3</v>
      </c>
      <c r="E18" s="73"/>
    </row>
    <row r="19" spans="1:10" ht="15" customHeight="1" x14ac:dyDescent="0.25">
      <c r="B19" s="72" t="s">
        <v>12</v>
      </c>
      <c r="C19" s="72"/>
      <c r="D19" s="73">
        <v>498.3</v>
      </c>
      <c r="E19" s="73"/>
    </row>
    <row r="20" spans="1:10" ht="18.75" customHeight="1" x14ac:dyDescent="0.25">
      <c r="B20" s="72" t="s">
        <v>13</v>
      </c>
      <c r="C20" s="72"/>
      <c r="D20" s="73">
        <v>47.3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4.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47.3/100</f>
        <v>0.47299999999999998</v>
      </c>
      <c r="G29" s="24">
        <f t="shared" ref="G29:G35" si="0">F29*E29</f>
        <v>22.704000000000001</v>
      </c>
      <c r="H29" s="25">
        <v>435.32</v>
      </c>
      <c r="I29" s="24">
        <f t="shared" ref="I29:I60" si="1">H29*G29</f>
        <v>9883.5052799999994</v>
      </c>
      <c r="J29" s="24">
        <f t="shared" ref="J29:J60" si="2">I29/12/498.3</f>
        <v>1.6528706401766002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47.3/100</f>
        <v>0.47299999999999998</v>
      </c>
      <c r="G30" s="24">
        <f t="shared" si="0"/>
        <v>5.6760000000000002</v>
      </c>
      <c r="H30" s="25">
        <v>643.5</v>
      </c>
      <c r="I30" s="24">
        <f t="shared" si="1"/>
        <v>3652.5060000000003</v>
      </c>
      <c r="J30" s="24">
        <f t="shared" si="2"/>
        <v>0.6108278145695365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4.9201953307913576E-2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4.1835574285905408E-4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6.1252257676098747E-3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2.0584654491939262E-3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2.0914107967088098E-2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0.14750150511739918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200.9/1000</f>
        <v>0.2009</v>
      </c>
      <c r="G39" s="32">
        <f>F39*E39</f>
        <v>10.4468</v>
      </c>
      <c r="H39" s="25">
        <v>365.26</v>
      </c>
      <c r="I39" s="24">
        <f t="shared" si="1"/>
        <v>3815.7981679999998</v>
      </c>
      <c r="J39" s="24">
        <f t="shared" si="2"/>
        <v>0.6381360238143019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(798.5+850)/1000</f>
        <v>1.6485000000000001</v>
      </c>
      <c r="G40" s="32">
        <f>F40*E40</f>
        <v>9.891</v>
      </c>
      <c r="H40" s="25">
        <v>220.16</v>
      </c>
      <c r="I40" s="24">
        <f t="shared" si="1"/>
        <v>2177.6025599999998</v>
      </c>
      <c r="J40" s="24">
        <f t="shared" si="2"/>
        <v>0.36417194461167968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1.6485000000000001</v>
      </c>
      <c r="G41" s="20">
        <f>F41</f>
        <v>1.6485000000000001</v>
      </c>
      <c r="H41" s="25">
        <v>4265.5600000000004</v>
      </c>
      <c r="I41" s="24">
        <f t="shared" si="1"/>
        <v>7031.7756600000012</v>
      </c>
      <c r="J41" s="24">
        <f t="shared" si="2"/>
        <v>1.1759608769817382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67.8/1000</f>
        <v>6.7799999999999999E-2</v>
      </c>
      <c r="G42" s="32">
        <f>F42*E42</f>
        <v>0.40679999999999999</v>
      </c>
      <c r="H42" s="25">
        <v>365.26</v>
      </c>
      <c r="I42" s="24">
        <f t="shared" si="1"/>
        <v>148.58776799999998</v>
      </c>
      <c r="J42" s="24">
        <f t="shared" si="2"/>
        <v>2.4849114990969295E-2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4.5186969028028628E-2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0.19928925011706469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32">
        <f>18/1000</f>
        <v>1.7999999999999999E-2</v>
      </c>
      <c r="G46" s="20">
        <f>F46*E46</f>
        <v>0.93599999999999994</v>
      </c>
      <c r="H46" s="20">
        <v>495.36</v>
      </c>
      <c r="I46" s="24">
        <f t="shared" si="1"/>
        <v>463.65695999999997</v>
      </c>
      <c r="J46" s="24">
        <f t="shared" si="2"/>
        <v>7.753979530403371E-2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32">
        <f>F46</f>
        <v>1.7999999999999999E-2</v>
      </c>
      <c r="G47" s="20">
        <f>F47*E47</f>
        <v>0.53999999999999992</v>
      </c>
      <c r="H47" s="20">
        <v>2969.63</v>
      </c>
      <c r="I47" s="24">
        <f t="shared" si="1"/>
        <v>1603.6001999999999</v>
      </c>
      <c r="J47" s="24">
        <f t="shared" si="2"/>
        <v>0.26817850692354001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1.6485000000000001</v>
      </c>
      <c r="G48" s="20">
        <f>F48*E48</f>
        <v>9.891</v>
      </c>
      <c r="H48" s="20">
        <v>62.54</v>
      </c>
      <c r="I48" s="24">
        <f t="shared" si="1"/>
        <v>618.58313999999996</v>
      </c>
      <c r="J48" s="24">
        <f t="shared" si="2"/>
        <v>0.10344891631547261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F46</f>
        <v>1.7999999999999999E-2</v>
      </c>
      <c r="G49" s="20">
        <f>F49*E49</f>
        <v>0.53999999999999992</v>
      </c>
      <c r="H49" s="20">
        <v>605.44000000000005</v>
      </c>
      <c r="I49" s="24">
        <f t="shared" si="1"/>
        <v>326.93759999999997</v>
      </c>
      <c r="J49" s="24">
        <f t="shared" si="2"/>
        <v>5.4675496688741713E-2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4.7941333868486188E-2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32">
        <f>F46</f>
        <v>1.7999999999999999E-2</v>
      </c>
      <c r="G51" s="20">
        <f>F51*E51</f>
        <v>0.53999999999999992</v>
      </c>
      <c r="H51" s="20">
        <v>8195.89</v>
      </c>
      <c r="I51" s="24">
        <f t="shared" si="1"/>
        <v>4425.7805999999991</v>
      </c>
      <c r="J51" s="24">
        <f t="shared" si="2"/>
        <v>0.74014659843467778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6.7799999999999999E-2</v>
      </c>
      <c r="G52" s="32">
        <f>F52*E52</f>
        <v>0.40679999999999999</v>
      </c>
      <c r="H52" s="20">
        <v>2969.63</v>
      </c>
      <c r="I52" s="24">
        <f t="shared" si="1"/>
        <v>1208.045484</v>
      </c>
      <c r="J52" s="24">
        <f t="shared" si="2"/>
        <v>0.20202780854906682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0.89406482038932367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0.89406482038932367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388/1000</f>
        <v>0.38800000000000001</v>
      </c>
      <c r="G57" s="23">
        <f t="shared" ref="G57:G69" si="3">F57*E57</f>
        <v>0.77600000000000002</v>
      </c>
      <c r="H57" s="43">
        <f>1007.66</f>
        <v>1007.66</v>
      </c>
      <c r="I57" s="24">
        <f t="shared" si="1"/>
        <v>781.94416000000001</v>
      </c>
      <c r="J57" s="24">
        <f t="shared" si="2"/>
        <v>0.13076864004281222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31.4/100</f>
        <v>0.314</v>
      </c>
      <c r="G58" s="23">
        <f t="shared" si="3"/>
        <v>0.628</v>
      </c>
      <c r="H58" s="43">
        <v>104.22</v>
      </c>
      <c r="I58" s="24">
        <f t="shared" si="1"/>
        <v>65.450159999999997</v>
      </c>
      <c r="J58" s="24">
        <f t="shared" si="2"/>
        <v>1.0945574954846478E-2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3.3291591410796713E-3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498.3/1000</f>
        <v>0.49830000000000002</v>
      </c>
      <c r="G60" s="23">
        <f t="shared" si="3"/>
        <v>0.99660000000000004</v>
      </c>
      <c r="H60" s="43">
        <v>829.46</v>
      </c>
      <c r="I60" s="24">
        <f t="shared" si="1"/>
        <v>826.63983600000006</v>
      </c>
      <c r="J60" s="24">
        <f t="shared" si="2"/>
        <v>0.13824333333333336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323.3/1000</f>
        <v>0.32330000000000003</v>
      </c>
      <c r="G61" s="23">
        <f t="shared" si="3"/>
        <v>0.64660000000000006</v>
      </c>
      <c r="H61" s="43">
        <f>1770.28</f>
        <v>1770.28</v>
      </c>
      <c r="I61" s="24">
        <f t="shared" ref="I61:I85" si="4">H61*G61</f>
        <v>1144.6630480000001</v>
      </c>
      <c r="J61" s="24">
        <f t="shared" ref="J61:J90" si="5">I61/12/498.3</f>
        <v>0.19142802996855979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0.32330000000000003</v>
      </c>
      <c r="G62" s="23">
        <f t="shared" si="3"/>
        <v>0.9699000000000001</v>
      </c>
      <c r="H62" s="43">
        <f>1770.28</f>
        <v>1770.28</v>
      </c>
      <c r="I62" s="24">
        <f t="shared" si="4"/>
        <v>1716.9945720000001</v>
      </c>
      <c r="J62" s="24">
        <f t="shared" si="5"/>
        <v>0.28714204495283968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5.3289450799384581E-2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2.7577329587263361E-2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F62</f>
        <v>0.32330000000000003</v>
      </c>
      <c r="G65" s="23">
        <f t="shared" si="3"/>
        <v>0.64660000000000006</v>
      </c>
      <c r="H65" s="43">
        <f>1770.28</f>
        <v>1770.28</v>
      </c>
      <c r="I65" s="24">
        <f t="shared" si="4"/>
        <v>1144.6630480000001</v>
      </c>
      <c r="J65" s="24">
        <f t="shared" si="5"/>
        <v>0.19142802996855979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0.32330000000000003</v>
      </c>
      <c r="G66" s="23">
        <f t="shared" si="3"/>
        <v>0.64660000000000006</v>
      </c>
      <c r="H66" s="43">
        <f>1770.28</f>
        <v>1770.28</v>
      </c>
      <c r="I66" s="24">
        <f t="shared" si="4"/>
        <v>1144.6630480000001</v>
      </c>
      <c r="J66" s="24">
        <f t="shared" si="5"/>
        <v>0.19142802996855979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0.98398555087296802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1.4095123419626732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0.14134095926148907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388/100*0.3</f>
        <v>1.1639999999999999</v>
      </c>
      <c r="G71" s="23">
        <f>F71*E71</f>
        <v>1.1639999999999999</v>
      </c>
      <c r="H71" s="43">
        <v>2207.33</v>
      </c>
      <c r="I71" s="32">
        <f t="shared" si="4"/>
        <v>2569.3321199999996</v>
      </c>
      <c r="J71" s="24">
        <f t="shared" si="5"/>
        <v>0.42968294200280949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0.67081744598300885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2187/100</f>
        <v>21.87</v>
      </c>
      <c r="G74" s="23">
        <f>F74*E74</f>
        <v>21.87</v>
      </c>
      <c r="H74" s="43">
        <f>301.51</f>
        <v>301.51</v>
      </c>
      <c r="I74" s="32">
        <f t="shared" si="4"/>
        <v>6594.0236999999997</v>
      </c>
      <c r="J74" s="24">
        <f t="shared" si="5"/>
        <v>1.1027533112582781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2187/1000</f>
        <v>2.1869999999999998</v>
      </c>
      <c r="G75" s="23">
        <f>F75*E75</f>
        <v>2.1869999999999998</v>
      </c>
      <c r="H75" s="43">
        <f>211.51</f>
        <v>211.51</v>
      </c>
      <c r="I75" s="32">
        <f t="shared" si="4"/>
        <v>462.57236999999992</v>
      </c>
      <c r="J75" s="24">
        <f t="shared" si="5"/>
        <v>7.7358413606261264E-2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320/100</f>
        <v>3.2</v>
      </c>
      <c r="G76" s="23">
        <f>F76*E76</f>
        <v>3.2</v>
      </c>
      <c r="H76" s="43">
        <f>2656.1</f>
        <v>2656.1</v>
      </c>
      <c r="I76" s="32">
        <f t="shared" si="4"/>
        <v>8499.52</v>
      </c>
      <c r="J76" s="24">
        <f t="shared" si="5"/>
        <v>1.4214194929426718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0.14284567529600642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4.2718576493410924E-2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498.3</v>
      </c>
      <c r="G79" s="23">
        <f>F79*E79</f>
        <v>5979.6</v>
      </c>
      <c r="H79" s="23">
        <f>0.66+0.65+0.99+0.81</f>
        <v>3.11</v>
      </c>
      <c r="I79" s="32">
        <f t="shared" si="4"/>
        <v>18596.556</v>
      </c>
      <c r="J79" s="24">
        <f t="shared" si="5"/>
        <v>3.11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88/10</f>
        <v>8.8000000000000007</v>
      </c>
      <c r="G81" s="23">
        <f>F81</f>
        <v>8.8000000000000007</v>
      </c>
      <c r="H81" s="23">
        <v>14.17</v>
      </c>
      <c r="I81" s="32">
        <f t="shared" si="4"/>
        <v>124.69600000000001</v>
      </c>
      <c r="J81" s="24">
        <f t="shared" si="5"/>
        <v>2.0853568800588668E-2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128</v>
      </c>
      <c r="G82" s="23">
        <f>F82</f>
        <v>128</v>
      </c>
      <c r="H82" s="23">
        <v>7.5</v>
      </c>
      <c r="I82" s="32">
        <f t="shared" si="4"/>
        <v>960</v>
      </c>
      <c r="J82" s="24">
        <f t="shared" si="5"/>
        <v>0.16054585591009432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2.8436684728075454E-2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57</v>
      </c>
      <c r="G84" s="23">
        <f>F84</f>
        <v>57</v>
      </c>
      <c r="H84" s="23">
        <v>21.67</v>
      </c>
      <c r="I84" s="32">
        <f t="shared" si="4"/>
        <v>1235.19</v>
      </c>
      <c r="J84" s="24">
        <f t="shared" si="5"/>
        <v>0.2065673289183223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0.49167168372466385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38850</v>
      </c>
      <c r="J86" s="24">
        <f t="shared" si="5"/>
        <v>6.4970901063616298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118908.47072199997</v>
      </c>
      <c r="J87" s="24">
        <f t="shared" si="5"/>
        <v>19.885689798983204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38850</v>
      </c>
      <c r="J88" s="24">
        <f t="shared" si="5"/>
        <v>6.4970901063616298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7887.9235360999992</v>
      </c>
      <c r="J89" s="24">
        <f t="shared" si="5"/>
        <v>1.3191389952672417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165646.39425809996</v>
      </c>
      <c r="J90" s="24">
        <f t="shared" si="5"/>
        <v>27.701918900612071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27.701918900612071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</sheetData>
  <mergeCells count="43">
    <mergeCell ref="A1:B1"/>
    <mergeCell ref="D1:J1"/>
    <mergeCell ref="G2:J10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2023-08-16T07:57:37Z</cp:lastPrinted>
  <dcterms:created xsi:type="dcterms:W3CDTF">2006-09-28T05:33:49Z</dcterms:created>
  <dcterms:modified xsi:type="dcterms:W3CDTF">2023-08-16T07:59:16Z</dcterms:modified>
  <dc:language>ru-RU</dc:language>
</cp:coreProperties>
</file>